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9" documentId="8_{F04671EA-9A4F-4ABE-97EA-71E271FD14A8}" xr6:coauthVersionLast="47" xr6:coauthVersionMax="47" xr10:uidLastSave="{071EF6DF-EE66-496C-8747-02C8C82531D0}"/>
  <bookViews>
    <workbookView xWindow="-103" yWindow="-103" windowWidth="33120" windowHeight="18000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3" i="9" a="1"/>
  <c r="C22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16" i="9" a="1"/>
  <c r="C18" i="9" a="1"/>
  <c r="C17" i="9" a="1"/>
  <c r="C20" i="9" a="1"/>
  <c r="C21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G87" i="8" l="1"/>
  <c r="H87" i="8" s="1"/>
  <c r="C39" i="9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G73" i="8" l="1"/>
  <c r="H73" i="8" s="1"/>
  <c r="G16" i="8"/>
  <c r="H16" i="8" s="1"/>
  <c r="G20" i="8"/>
  <c r="H20" i="8" s="1"/>
  <c r="G25" i="8"/>
  <c r="H25" i="8" s="1"/>
  <c r="G9" i="8"/>
  <c r="H9" i="8" s="1"/>
  <c r="G37" i="8"/>
  <c r="H37" i="8" s="1"/>
  <c r="G10" i="8"/>
  <c r="H10" i="8" s="1"/>
  <c r="G26" i="8"/>
  <c r="H26" i="8" s="1"/>
  <c r="G38" i="8"/>
  <c r="H38" i="8" s="1"/>
  <c r="G41" i="8"/>
  <c r="H41" i="8" s="1"/>
  <c r="G27" i="8"/>
  <c r="H27" i="8" s="1"/>
  <c r="G53" i="8"/>
  <c r="H53" i="8" s="1"/>
  <c r="G22" i="8"/>
  <c r="H22" i="8" s="1"/>
  <c r="G12" i="8"/>
  <c r="H12" i="8" s="1"/>
  <c r="G55" i="8"/>
  <c r="H55" i="8" s="1"/>
  <c r="G29" i="8"/>
  <c r="H29" i="8" s="1"/>
  <c r="G42" i="8"/>
  <c r="H42" i="8" s="1"/>
  <c r="G11" i="8"/>
  <c r="H11" i="8" s="1"/>
  <c r="G40" i="8"/>
  <c r="H40" i="8" s="1"/>
  <c r="G77" i="8"/>
  <c r="H77" i="8" s="1"/>
  <c r="G19" i="8"/>
  <c r="H19" i="8" s="1"/>
  <c r="G67" i="8"/>
  <c r="H67" i="8" s="1"/>
  <c r="G23" i="8"/>
  <c r="H23" i="8" s="1"/>
  <c r="G13" i="8"/>
  <c r="H13" i="8" s="1"/>
  <c r="G54" i="8"/>
  <c r="H54" i="8" s="1"/>
  <c r="G34" i="8"/>
  <c r="H34" i="8" s="1"/>
  <c r="G14" i="8"/>
  <c r="H14" i="8" s="1"/>
  <c r="H15" i="8"/>
  <c r="G15" i="8"/>
  <c r="G79" i="8"/>
  <c r="H79" i="8" s="1"/>
  <c r="G59" i="8"/>
  <c r="H59" i="8" s="1"/>
  <c r="G21" i="8"/>
  <c r="H21" i="8" s="1"/>
  <c r="G35" i="8"/>
  <c r="H35" i="8" s="1"/>
  <c r="G46" i="8"/>
  <c r="H46" i="8" s="1"/>
  <c r="G36" i="8"/>
  <c r="H36" i="8" s="1"/>
  <c r="G48" i="8"/>
  <c r="H48" i="8" s="1"/>
  <c r="G44" i="8"/>
  <c r="H44" i="8" s="1"/>
  <c r="G43" i="8"/>
  <c r="H43" i="8" s="1"/>
  <c r="G30" i="8"/>
  <c r="H30" i="8" s="1"/>
  <c r="F32" i="8"/>
  <c r="E33" i="8"/>
  <c r="F33" i="8" s="1"/>
  <c r="G33" i="8" l="1"/>
  <c r="H33" i="8" s="1"/>
  <c r="G32" i="8"/>
  <c r="H32" i="8" s="1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5" i="6"/>
  <c r="B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<sst xmlns="http://schemas.openxmlformats.org/spreadsheetml/2006/main" count="1639" uniqueCount="351">
  <si>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</si>
  <si>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</si>
  <si>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</si>
  <si>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</si>
  <si>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</si>
  <si>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</si>
  <si>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</si>
  <si>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</si>
  <si>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</si>
  <si>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</si>
  <si>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</si>
  <si>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</si>
  <si>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</si>
  <si>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</si>
  <si>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</si>
  <si>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</si>
  <si>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</si>
  <si>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</si>
  <si>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</si>
  <si>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</si>
  <si>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</si>
  <si>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</si>
  <si>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</si>
  <si>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</si>
  <si>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</si>
  <si>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</si>
  <si>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</si>
  <si>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</si>
  <si>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</si>
  <si>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</si>
  <si>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</si>
  <si>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</si>
  <si>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</si>
  <si>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</si>
  <si>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</si>
  <si>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</si>
  <si>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</si>
  <si>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</si>
  <si>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</si>
  <si>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</si>
  <si>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</si>
  <si>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</si>
  <si>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</si>
  <si>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</si>
  <si>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</si>
  <si>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</si>
  <si>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</si>
  <si>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</si>
  <si>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</si>
  <si>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</si>
  <si>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</si>
  <si>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</si>
  <si>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</si>
  <si>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</si>
  <si>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</si>
  <si>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</si>
  <si>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</si>
  <si>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</si>
  <si>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</si>
  <si>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</si>
  <si>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</si>
  <si>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</si>
  <si>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</si>
  <si>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</si>
  <si>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</si>
  <si>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</si>
  <si>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</si>
  <si>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</si>
  <si>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</si>
  <si>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</si>
  <si>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</si>
  <si>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</si>
  <si>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</si>
  <si>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</si>
  <si>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</si>
  <si>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</si>
  <si>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</si>
  <si>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</si>
  <si>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</si>
  <si>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</si>
  <si>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</si>
  <si>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</si>
  <si>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</si>
  <si>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</si>
  <si>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</si>
  <si>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</si>
  <si>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</si>
  <si>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</si>
  <si>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</si>
  <si>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</si>
  <si>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</si>
  <si>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</si>
  <si>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</si>
  <si>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</si>
  <si>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</si>
  <si>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</si>
  <si>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</si>
  <si>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</si>
  <si>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</si>
  <si>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</si>
  <si>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</si>
  <si>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</si>
  <si>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</si>
  <si>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</si>
  <si>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</si>
  <si>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</si>
  <si>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</si>
  <si>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</si>
  <si>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</si>
  <si>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</si>
  <si>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</si>
  <si>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</si>
  <si>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</si>
  <si>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</si>
  <si>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</si>
  <si>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</si>
  <si>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</si>
  <si>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</si>
  <si>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</si>
  <si>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</si>
  <si>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</si>
  <si>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</si>
  <si>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</si>
  <si>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</si>
  <si>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</si>
  <si>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</si>
  <si>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</si>
  <si>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</si>
  <si>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</si>
  <si>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</si>
  <si>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</si>
  <si>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</si>
  <si>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</si>
  <si>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</si>
  <si>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</si>
  <si>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</si>
  <si>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</si>
  <si>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</si>
  <si>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</si>
  <si>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</si>
  <si>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</si>
  <si>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</si>
  <si>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</si>
  <si>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</si>
  <si>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</si>
  <si>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</si>
  <si>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</si>
  <si>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</si>
  <si>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</si>
  <si>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</si>
  <si>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</si>
  <si>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</si>
  <si>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</si>
  <si>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</si>
  <si>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</si>
  <si>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</si>
  <si>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</si>
  <si>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</si>
  <si>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</si>
  <si>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</si>
  <si>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</si>
  <si>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</si>
  <si>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</si>
  <si>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</si>
  <si>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</si>
  <si>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</si>
  <si>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</si>
  <si>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</si>
  <si>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</si>
  <si>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</si>
  <si>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</si>
  <si>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</si>
  <si>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</si>
  <si>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</si>
  <si>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</si>
  <si>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</si>
  <si>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</si>
  <si>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</si>
  <si>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</si>
  <si>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</si>
  <si>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</si>
  <si>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</si>
  <si>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</si>
  <si>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</si>
  <si>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</si>
  <si>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</si>
  <si>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</si>
  <si>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</si>
  <si>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</si>
  <si>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</si>
  <si>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</si>
  <si>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</si>
  <si>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</si>
  <si>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</si>
  <si>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</si>
  <si>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</si>
  <si>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</si>
  <si>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</si>
  <si>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</si>
  <si>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</si>
  <si>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</si>
  <si>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</si>
  <si>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</si>
  <si>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</si>
  <si>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</si>
  <si>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</si>
  <si>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</si>
  <si>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</si>
  <si>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</si>
  <si>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</si>
  <si>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</si>
  <si>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</si>
  <si>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</si>
  <si>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</si>
  <si>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</si>
  <si>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</si>
  <si>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</si>
  <si>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</si>
  <si>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</si>
  <si>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</si>
  <si>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</si>
  <si>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</si>
  <si>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</si>
  <si>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</si>
  <si>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</si>
  <si>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</si>
  <si>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</si>
  <si>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</si>
  <si>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</si>
  <si>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</si>
  <si>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</si>
  <si>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</si>
  <si>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</si>
  <si>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</si>
  <si>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</si>
  <si>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</si>
  <si>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</si>
  <si>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</si>
  <si>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</si>
  <si>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</si>
  <si>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</si>
  <si>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</si>
  <si>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</si>
  <si>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</si>
  <si>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</si>
  <si>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</si>
  <si>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</si>
  <si>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</si>
  <si>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</si>
  <si>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</si>
  <si>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</si>
  <si>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</si>
  <si>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</si>
  <si>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</si>
  <si>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</si>
  <si>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</si>
  <si>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</si>
  <si>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</si>
  <si>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</si>
  <si>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</si>
  <si>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</si>
  <si>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</si>
  <si>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</si>
  <si>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</si>
  <si>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</si>
  <si>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</si>
  <si>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</si>
  <si>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</si>
  <si>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</si>
  <si>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</si>
  <si>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</si>
  <si>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</si>
  <si>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</si>
  <si>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</si>
  <si>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</si>
  <si>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</si>
  <si>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</si>
  <si>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</si>
  <si>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</si>
  <si>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</si>
  <si>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</si>
  <si>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</si>
  <si>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</si>
  <si>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</si>
  <si>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</si>
  <si>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</si>
  <si>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</si>
  <si>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</si>
  <si>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</si>
  <si>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</si>
  <si>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</si>
  <si>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</si>
  <si>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</si>
  <si>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</si>
  <si>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</si>
  <si>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</si>
  <si>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</si>
  <si>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</si>
  <si>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</si>
  <si>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</si>
  <si>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</si>
  <si>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</si>
  <si>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</si>
  <si>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</si>
  <si>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</si>
  <si>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</si>
  <si>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</si>
  <si>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</si>
  <si>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</si>
  <si>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</si>
  <si>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</si>
  <si>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</si>
  <si>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</si>
  <si>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</si>
  <si>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</si>
  <si>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</si>
  <si>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</si>
  <si>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</si>
  <si>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</si>
  <si>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</si>
  <si>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</si>
  <si>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</si>
  <si>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</si>
  <si>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</si>
  <si>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</si>
  <si>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</si>
  <si>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</si>
  <si>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</si>
  <si>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</si>
  <si>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</si>
  <si>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</si>
  <si>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</si>
  <si>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</si>
  <si>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</si>
  <si>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</si>
  <si>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</si>
  <si>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</si>
  <si>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</si>
  <si>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</si>
  <si>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</si>
  <si>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</si>
  <si>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</si>
  <si>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</si>
  <si>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</si>
  <si>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2025 m.</t>
  </si>
  <si>
    <t>Individualus namas</t>
  </si>
  <si>
    <t>Jonaitiškių k.</t>
  </si>
  <si>
    <t>Jonaitiškių</t>
  </si>
  <si>
    <t>LT02671JONAITISKIU</t>
  </si>
  <si>
    <t>Tirta 2023 m.</t>
  </si>
  <si>
    <t>Alyvų g. 12, Jonaitiškiai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</si>
</sst>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49" fontId="22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/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347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346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348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47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4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D19" sqref="D19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1</v>
      </c>
      <c r="D7" s="22">
        <v>1</v>
      </c>
      <c r="E7" s="104"/>
      <c r="F7" s="20"/>
      <c r="G7" s="20"/>
    </row>
    <row r="8" spans="2:21" ht="17.600000000000001" x14ac:dyDescent="0.4">
      <c r="B8" s="75" t="s">
        <v>67</v>
      </c>
      <c r="C8" s="76" t="str">
        <f>VLOOKUP(PlanDaznVandens[[#This Row],[Grupė]],TarpDažnumas[],3,FALSE)</f>
        <v>Kartą per 6 metus</v>
      </c>
      <c r="D8" s="22">
        <v>0</v>
      </c>
      <c r="E8" s="104" t="s">
        <v>344</v>
      </c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349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345</v>
      </c>
      <c r="D14" s="116" t="s">
        <v>350</v>
      </c>
      <c r="E14" s="85" t="s">
        <v>296</v>
      </c>
      <c r="F14" s="49"/>
      <c r="G14" s="50"/>
      <c r="H14" s="49"/>
      <c r="I14" s="50"/>
      <c r="J14" s="49" t="s">
        <v>86</v>
      </c>
      <c r="K14" s="50"/>
      <c r="L14" s="115"/>
      <c r="M14" s="49"/>
      <c r="N14" s="50"/>
      <c r="O14" s="49"/>
      <c r="P14" s="50"/>
      <c r="Q14" s="51"/>
      <c r="R14" s="54">
        <v>1</v>
      </c>
      <c r="S14" s="55"/>
      <c r="T14" s="56"/>
      <c r="U14" s="71">
        <f>IF(PlanMegVandens[[#This Row],[Mėginių ėmimo vietos pavadinimas]]&lt;&gt;"",SUM(PlanMegVandens[[#This Row],[A]:[Rad]]),"")</f>
        <v>1</v>
      </c>
    </row>
    <row r="15" spans="2:21" ht="17.600000000000001" x14ac:dyDescent="0.4">
      <c r="B15" s="72" t="str">
        <f ca="1">IF(PlanMegVandens[[#This Row],[Mėginių ėmimo vietos pavadinimas]]="","",IF(ROW()=12,1,MAX(INDIRECT("B12:B"&amp;ROW()-1))+1))</f>
        <v/>
      </c>
      <c r="C15" s="113"/>
      <c r="D15" s="114"/>
      <c r="E15" s="8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54"/>
      <c r="S15" s="54"/>
      <c r="T15" s="56"/>
      <c r="U15" s="71" t="str">
        <f>IF(PlanMegVandens[[#This Row],[Mėginių ėmimo vietos pavadinimas]]&lt;&gt;"",SUM(PlanMegVandens[[#This Row],[A]:[Rad]]),"")</f>
        <v/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1</v>
      </c>
      <c r="S314" s="68">
        <f>SUBTOTAL(109,PlanMegVandens[B])</f>
        <v>0</v>
      </c>
      <c r="T314" s="69">
        <f>SUBTOTAL(109,PlanMegVandens[Rad])</f>
        <v>0</v>
      </c>
      <c r="U314" s="70">
        <f>SUBTOTAL(109,PlanMegVandens[Viso])</f>
        <v>1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opLeftCell="A75" zoomScaleNormal="100" workbookViewId="0">
      <selection activeCell="D96" sqref="D96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1</v>
      </c>
      <c r="G7" s="41">
        <v>1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1</v>
      </c>
      <c r="G8" s="42">
        <v>1</v>
      </c>
      <c r="H8" s="105"/>
    </row>
    <row r="9" spans="1:8" ht="17.60000000000000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0</v>
      </c>
      <c r="G9" s="42">
        <f>IF(PlanRodVandens[[#This Row],[Planuojamas dažnumas mėginiams]]=1,1,IF(PlanRodVandens[[#This Row],[Planuojamas dažnumas mėginiams]]=0,0,PlanRodVandens[[#This Row],[Planuojamas dažnumas mėginiams]]-1))</f>
        <v>0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0</v>
      </c>
      <c r="G10" s="42">
        <f>IF(PlanRodVandens[[#This Row],[Planuojamas dažnumas mėginiams]]=1,1,IF(PlanRodVandens[[#This Row],[Planuojamas dažnumas mėginiams]]=0,0,PlanRodVandens[[#This Row],[Planuojamas dažnumas mėginiams]]-1))</f>
        <v>0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0</v>
      </c>
      <c r="G11" s="42">
        <f>IF(PlanRodVandens[[#This Row],[Planuojamas dažnumas mėginiams]]=1,1,IF(PlanRodVandens[[#This Row],[Planuojamas dažnumas mėginiams]]=0,0,PlanRodVandens[[#This Row],[Planuojamas dažnumas mėginiams]]-1))</f>
        <v>0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0</v>
      </c>
      <c r="G12" s="42">
        <f>IF(PlanRodVandens[[#This Row],[Planuojamas dažnumas mėginiams]]=1,1,IF(PlanRodVandens[[#This Row],[Planuojamas dažnumas mėginiams]]=0,0,PlanRodVandens[[#This Row],[Planuojamas dažnumas mėginiams]]-1))</f>
        <v>0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0</v>
      </c>
      <c r="G13" s="42">
        <f>IF(PlanRodVandens[[#This Row],[Planuojamas dažnumas mėginiams]]=1,1,IF(PlanRodVandens[[#This Row],[Planuojamas dažnumas mėginiams]]=0,0,PlanRodVandens[[#This Row],[Planuojamas dažnumas mėginiams]]-1))</f>
        <v>0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0</v>
      </c>
      <c r="G14" s="42">
        <f>IF(PlanRodVandens[[#This Row],[Planuojamas dažnumas mėginiams]]=1,1,IF(PlanRodVandens[[#This Row],[Planuojamas dažnumas mėginiams]]=0,0,PlanRodVandens[[#This Row],[Planuojamas dažnumas mėginiams]]-1))</f>
        <v>0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0</v>
      </c>
      <c r="G15" s="42">
        <f>IF(PlanRodVandens[[#This Row],[Planuojamas dažnumas mėginiams]]=1,1,IF(PlanRodVandens[[#This Row],[Planuojamas dažnumas mėginiams]]=0,0,PlanRodVandens[[#This Row],[Planuojamas dažnumas mėginiams]]-1))</f>
        <v>0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0</v>
      </c>
      <c r="G16" s="42">
        <f>IF(PlanRodVandens[[#This Row],[Planuojamas dažnumas mėginiams]]=1,1,IF(PlanRodVandens[[#This Row],[Planuojamas dažnumas mėginiams]]=0,0,PlanRodVandens[[#This Row],[Planuojamas dažnumas mėginiams]]-1))</f>
        <v>0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0</v>
      </c>
      <c r="G19" s="42">
        <f>IF(PlanRodVandens[[#This Row],[Planuojamas dažnumas mėginiams]]=1,1,IF(PlanRodVandens[[#This Row],[Planuojamas dažnumas mėginiams]]=0,0,PlanRodVandens[[#This Row],[Planuojamas dažnumas mėginiams]]-1))</f>
        <v>0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0</v>
      </c>
      <c r="G20" s="42">
        <f>IF(PlanRodVandens[[#This Row],[Planuojamas dažnumas mėginiams]]=1,1,IF(PlanRodVandens[[#This Row],[Planuojamas dažnumas mėginiams]]=0,0,PlanRodVandens[[#This Row],[Planuojamas dažnumas mėginiams]]-1))</f>
        <v>0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0</v>
      </c>
      <c r="G21" s="42">
        <f>IF(PlanRodVandens[[#This Row],[Planuojamas dažnumas mėginiams]]=1,1,IF(PlanRodVandens[[#This Row],[Planuojamas dažnumas mėginiams]]=0,0,PlanRodVandens[[#This Row],[Planuojamas dažnumas mėginiams]]-1))</f>
        <v>0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0</v>
      </c>
      <c r="G22" s="42">
        <f>IF(PlanRodVandens[[#This Row],[Planuojamas dažnumas mėginiams]]=1,1,IF(PlanRodVandens[[#This Row],[Planuojamas dažnumas mėginiams]]=0,0,PlanRodVandens[[#This Row],[Planuojamas dažnumas mėginiams]]-1))</f>
        <v>0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0</v>
      </c>
      <c r="G23" s="42">
        <f>IF(PlanRodVandens[[#This Row],[Planuojamas dažnumas mėginiams]]=1,1,IF(PlanRodVandens[[#This Row],[Planuojamas dažnumas mėginiams]]=0,0,PlanRodVandens[[#This Row],[Planuojamas dažnumas mėginiams]]-1))</f>
        <v>0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0</v>
      </c>
      <c r="G25" s="42">
        <f>IF(PlanRodVandens[[#This Row],[Planuojamas dažnumas mėginiams]]=1,1,IF(PlanRodVandens[[#This Row],[Planuojamas dažnumas mėginiams]]=0,0,PlanRodVandens[[#This Row],[Planuojamas dažnumas mėginiams]]-1))</f>
        <v>0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0</v>
      </c>
      <c r="G26" s="42">
        <f>IF(PlanRodVandens[[#This Row],[Planuojamas dažnumas mėginiams]]=1,1,IF(PlanRodVandens[[#This Row],[Planuojamas dažnumas mėginiams]]=0,0,PlanRodVandens[[#This Row],[Planuojamas dažnumas mėginiams]]-1))</f>
        <v>0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0</v>
      </c>
      <c r="G27" s="42">
        <f>IF(PlanRodVandens[[#This Row],[Planuojamas dažnumas mėginiams]]=1,1,IF(PlanRodVandens[[#This Row],[Planuojamas dažnumas mėginiams]]=0,0,PlanRodVandens[[#This Row],[Planuojamas dažnumas mėginiams]]-1))</f>
        <v>0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0</v>
      </c>
      <c r="G28" s="42">
        <v>0</v>
      </c>
      <c r="H28" s="105" t="s">
        <v>342</v>
      </c>
    </row>
    <row r="29" spans="2:8" ht="17.60000000000000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0</v>
      </c>
      <c r="G29" s="42">
        <f>IF(PlanRodVandens[[#This Row],[Planuojamas dažnumas mėginiams]]=1,1,IF(PlanRodVandens[[#This Row],[Planuojamas dažnumas mėginiams]]=0,0,PlanRodVandens[[#This Row],[Planuojamas dažnumas mėginiams]]-1))</f>
        <v>0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0</v>
      </c>
      <c r="G30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0</v>
      </c>
      <c r="G32" s="42">
        <f>IF(PlanRodVandens[[#This Row],[Planuojamas dažnumas mėginiams]]=1,1,IF(PlanRodVandens[[#This Row],[Planuojamas dažnumas mėginiams]]=0,0,PlanRodVandens[[#This Row],[Planuojamas dažnumas mėginiams]]-1))</f>
        <v>0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0</v>
      </c>
      <c r="G33" s="42">
        <f>IF(PlanRodVandens[[#This Row],[Planuojamas dažnumas mėginiams]]=1,1,IF(PlanRodVandens[[#This Row],[Planuojamas dažnumas mėginiams]]=0,0,PlanRodVandens[[#This Row],[Planuojamas dažnumas mėginiams]]-1))</f>
        <v>0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0</v>
      </c>
      <c r="G34" s="42">
        <f>IF(PlanRodVandens[[#This Row],[Planuojamas dažnumas mėginiams]]=1,1,IF(PlanRodVandens[[#This Row],[Planuojamas dažnumas mėginiams]]=0,0,PlanRodVandens[[#This Row],[Planuojamas dažnumas mėginiams]]-1))</f>
        <v>0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0</v>
      </c>
      <c r="G35" s="42">
        <f>IF(PlanRodVandens[[#This Row],[Planuojamas dažnumas mėginiams]]=1,1,IF(PlanRodVandens[[#This Row],[Planuojamas dažnumas mėginiams]]=0,0,PlanRodVandens[[#This Row],[Planuojamas dažnumas mėginiams]]-1))</f>
        <v>0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0</v>
      </c>
      <c r="G36" s="42">
        <f>IF(PlanRodVandens[[#This Row],[Planuojamas dažnumas mėginiams]]=1,1,IF(PlanRodVandens[[#This Row],[Planuojamas dažnumas mėginiams]]=0,0,PlanRodVandens[[#This Row],[Planuojamas dažnumas mėginiams]]-1))</f>
        <v>0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0</v>
      </c>
      <c r="G37" s="42">
        <f>IF(PlanRodVandens[[#This Row],[Planuojamas dažnumas mėginiams]]=1,1,IF(PlanRodVandens[[#This Row],[Planuojamas dažnumas mėginiams]]=0,0,PlanRodVandens[[#This Row],[Planuojamas dažnumas mėginiams]]-1))</f>
        <v>0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0</v>
      </c>
      <c r="G38" s="42">
        <f>IF(PlanRodVandens[[#This Row],[Planuojamas dažnumas mėginiams]]=1,1,IF(PlanRodVandens[[#This Row],[Planuojamas dažnumas mėginiams]]=0,0,PlanRodVandens[[#This Row],[Planuojamas dažnumas mėginiams]]-1))</f>
        <v>0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0</v>
      </c>
      <c r="G39" s="42">
        <v>0</v>
      </c>
      <c r="H39" s="105" t="s">
        <v>342</v>
      </c>
    </row>
    <row r="40" spans="2:8" ht="17.60000000000000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0</v>
      </c>
      <c r="G40" s="42">
        <f>IF(PlanRodVandens[[#This Row],[Planuojamas dažnumas mėginiams]]=1,1,IF(PlanRodVandens[[#This Row],[Planuojamas dažnumas mėginiams]]=0,0,PlanRodVandens[[#This Row],[Planuojamas dažnumas mėginiams]]-1))</f>
        <v>0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0</v>
      </c>
      <c r="G41" s="42">
        <f>IF(PlanRodVandens[[#This Row],[Planuojamas dažnumas mėginiams]]=1,1,IF(PlanRodVandens[[#This Row],[Planuojamas dažnumas mėginiams]]=0,0,PlanRodVandens[[#This Row],[Planuojamas dažnumas mėginiams]]-1))</f>
        <v>0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0</v>
      </c>
      <c r="G42" s="42">
        <f>IF(PlanRodVandens[[#This Row],[Planuojamas dažnumas mėginiams]]=1,1,IF(PlanRodVandens[[#This Row],[Planuojamas dažnumas mėginiams]]=0,0,PlanRodVandens[[#This Row],[Planuojamas dažnumas mėginiams]]-1))</f>
        <v>0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0</v>
      </c>
      <c r="G43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0</v>
      </c>
      <c r="G44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0</v>
      </c>
      <c r="G45" s="42">
        <v>0</v>
      </c>
      <c r="H45" s="111" t="s">
        <v>343</v>
      </c>
    </row>
    <row r="46" spans="2:8" ht="17.60000000000000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0</v>
      </c>
      <c r="G46" s="42">
        <f>IF(PlanRodVandens[[#This Row],[Planuojamas dažnumas mėginiams]]=1,1,IF(PlanRodVandens[[#This Row],[Planuojamas dažnumas mėginiams]]=0,0,PlanRodVandens[[#This Row],[Planuojamas dažnumas mėginiams]]-1))</f>
        <v>0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1</v>
      </c>
      <c r="G47" s="42">
        <v>1</v>
      </c>
      <c r="H47" s="105"/>
    </row>
    <row r="48" spans="2:8" ht="17.60000000000000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0</v>
      </c>
      <c r="G48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1</v>
      </c>
      <c r="G49" s="42">
        <v>1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1</v>
      </c>
      <c r="G50" s="42">
        <v>1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1</v>
      </c>
      <c r="G51" s="42">
        <v>1</v>
      </c>
      <c r="H51" s="105"/>
    </row>
    <row r="52" spans="2:8" ht="17.60000000000000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0</v>
      </c>
      <c r="G52" s="42">
        <v>0</v>
      </c>
      <c r="H52" s="109" t="s">
        <v>340</v>
      </c>
    </row>
    <row r="53" spans="2:8" ht="17.60000000000000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0</v>
      </c>
      <c r="G53" s="42">
        <f>IF(PlanRodVandens[[#This Row],[Planuojamas dažnumas mėginiams]]=1,1,IF(PlanRodVandens[[#This Row],[Planuojamas dažnumas mėginiams]]=0,0,PlanRodVandens[[#This Row],[Planuojamas dažnumas mėginiams]]-1))</f>
        <v>0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0</v>
      </c>
      <c r="G54" s="42">
        <f>IF(PlanRodVandens[[#This Row],[Planuojamas dažnumas mėginiams]]=1,1,IF(PlanRodVandens[[#This Row],[Planuojamas dažnumas mėginiams]]=0,0,PlanRodVandens[[#This Row],[Planuojamas dažnumas mėginiams]]-1))</f>
        <v>0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0</v>
      </c>
      <c r="G55" s="42">
        <f>IF(PlanRodVandens[[#This Row],[Planuojamas dažnumas mėginiams]]=1,1,IF(PlanRodVandens[[#This Row],[Planuojamas dažnumas mėginiams]]=0,0,PlanRodVandens[[#This Row],[Planuojamas dažnumas mėginiams]]-1))</f>
        <v>0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1</v>
      </c>
      <c r="G56" s="42">
        <v>1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1</v>
      </c>
      <c r="G57" s="42">
        <v>1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1</v>
      </c>
      <c r="G58" s="42">
        <v>1</v>
      </c>
      <c r="H58" s="105"/>
    </row>
    <row r="59" spans="2:8" ht="17.60000000000000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0</v>
      </c>
      <c r="G59" s="42">
        <f>IF(PlanRodVandens[[#This Row],[Planuojamas dažnumas mėginiams]]=1,1,IF(PlanRodVandens[[#This Row],[Planuojamas dažnumas mėginiams]]=0,0,PlanRodVandens[[#This Row],[Planuojamas dažnumas mėginiams]]-1))</f>
        <v>0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1</v>
      </c>
      <c r="G60" s="42">
        <v>1</v>
      </c>
      <c r="H60" s="105"/>
    </row>
    <row r="61" spans="2:8" ht="17.60000000000000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0</v>
      </c>
      <c r="G66" s="42">
        <v>0</v>
      </c>
      <c r="H66" s="105" t="s">
        <v>342</v>
      </c>
    </row>
    <row r="67" spans="2:8" ht="17.60000000000000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0</v>
      </c>
      <c r="G67" s="42">
        <f>IF(PlanRodVandens[[#This Row],[Planuojamas dažnumas mėginiams]]=1,1,IF(PlanRodVandens[[#This Row],[Planuojamas dažnumas mėginiams]]=0,0,PlanRodVandens[[#This Row],[Planuojamas dažnumas mėginiams]]-1))</f>
        <v>0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0</v>
      </c>
      <c r="G68" s="42">
        <v>0</v>
      </c>
      <c r="H68" s="105" t="s">
        <v>342</v>
      </c>
    </row>
    <row r="69" spans="2:8" ht="52.75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0</v>
      </c>
      <c r="G69" s="42">
        <v>0</v>
      </c>
      <c r="H69" s="105" t="s">
        <v>342</v>
      </c>
    </row>
    <row r="70" spans="2:8" ht="52.75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0</v>
      </c>
      <c r="G70" s="42">
        <v>0</v>
      </c>
      <c r="H70" s="105" t="s">
        <v>342</v>
      </c>
    </row>
    <row r="71" spans="2:8" ht="52.75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0</v>
      </c>
      <c r="G71" s="91">
        <v>0</v>
      </c>
      <c r="H71" s="105" t="s">
        <v>342</v>
      </c>
    </row>
    <row r="72" spans="2:8" ht="52.75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0</v>
      </c>
      <c r="G72" s="91">
        <v>0</v>
      </c>
      <c r="H72" s="105" t="s">
        <v>342</v>
      </c>
    </row>
    <row r="73" spans="2:8" ht="17.60000000000000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0</v>
      </c>
      <c r="G73" s="91">
        <f>IF(PlanRodVandens[[#This Row],[Planuojamas dažnumas mėginiams]]=1,1,IF(PlanRodVandens[[#This Row],[Planuojamas dažnumas mėginiams]]=0,0,PlanRodVandens[[#This Row],[Planuojamas dažnumas mėginiams]]-1))</f>
        <v>0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0</v>
      </c>
      <c r="G74" s="91">
        <v>0</v>
      </c>
      <c r="H74" s="105" t="s">
        <v>342</v>
      </c>
    </row>
    <row r="75" spans="2:8" ht="52.75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0</v>
      </c>
      <c r="G75" s="91">
        <v>0</v>
      </c>
      <c r="H75" s="105" t="s">
        <v>342</v>
      </c>
    </row>
    <row r="76" spans="2:8" ht="52.75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0</v>
      </c>
      <c r="G76" s="91">
        <v>0</v>
      </c>
      <c r="H76" s="105" t="s">
        <v>342</v>
      </c>
    </row>
    <row r="77" spans="2:8" ht="17.60000000000000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0</v>
      </c>
      <c r="G77" s="91">
        <f>IF(PlanRodVandens[[#This Row],[Planuojamas dažnumas mėginiams]]=1,1,IF(PlanRodVandens[[#This Row],[Planuojamas dažnumas mėginiams]]=0,0,PlanRodVandens[[#This Row],[Planuojamas dažnumas mėginiams]]-1))</f>
        <v>0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0</v>
      </c>
      <c r="G78" s="91">
        <v>0</v>
      </c>
      <c r="H78" s="105" t="s">
        <v>342</v>
      </c>
    </row>
    <row r="79" spans="2:8" ht="17.60000000000000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0</v>
      </c>
      <c r="G79" s="91">
        <f>IF(PlanRodVandens[[#This Row],[Planuojamas dažnumas mėginiams]]=1,1,IF(PlanRodVandens[[#This Row],[Planuojamas dažnumas mėginiams]]=0,0,PlanRodVandens[[#This Row],[Planuojamas dažnumas mėginiams]]-1))</f>
        <v>0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0</v>
      </c>
      <c r="G80" s="91">
        <v>0</v>
      </c>
      <c r="H80" s="105" t="s">
        <v>342</v>
      </c>
    </row>
    <row r="81" spans="2:8" ht="52.75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0</v>
      </c>
      <c r="G81" s="91">
        <v>0</v>
      </c>
      <c r="H81" s="105" t="s">
        <v>342</v>
      </c>
    </row>
    <row r="82" spans="2:8" ht="52.75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0</v>
      </c>
      <c r="G82" s="91">
        <v>0</v>
      </c>
      <c r="H82" s="105" t="s">
        <v>342</v>
      </c>
    </row>
    <row r="83" spans="2:8" ht="52.75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0</v>
      </c>
      <c r="G83" s="91">
        <v>0</v>
      </c>
      <c r="H83" s="105" t="s">
        <v>342</v>
      </c>
    </row>
    <row r="84" spans="2:8" ht="52.75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0</v>
      </c>
      <c r="G84" s="91">
        <v>0</v>
      </c>
      <c r="H84" s="105" t="s">
        <v>342</v>
      </c>
    </row>
    <row r="85" spans="2:8" ht="52.75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0</v>
      </c>
      <c r="G85" s="91">
        <v>0</v>
      </c>
      <c r="H85" s="105" t="s">
        <v>342</v>
      </c>
    </row>
    <row r="86" spans="2:8" ht="52.75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0</v>
      </c>
      <c r="G86" s="91">
        <v>0</v>
      </c>
      <c r="H86" s="105" t="s">
        <v>342</v>
      </c>
    </row>
    <row r="87" spans="2:8" ht="17.60000000000000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0</v>
      </c>
      <c r="G87" s="91">
        <f>IF(PlanRodVandens[[#This Row],[Planuojamas dažnumas mėginiams]]=1,1,IF(PlanRodVandens[[#This Row],[Planuojamas dažnumas mėginiams]]=0,0,PlanRodVandens[[#This Row],[Planuojamas dažnumas mėginiams]]-1))</f>
        <v>0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0</v>
      </c>
      <c r="G88" s="98">
        <v>0</v>
      </c>
      <c r="H88" s="107" t="s">
        <v>342</v>
      </c>
    </row>
    <row r="89" spans="2:8" ht="52.75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0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1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1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0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0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1" t="str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6 metus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2026-02-23T10:06:15Z</dcterms:modified>
  <cp:category/>
  <cp:contentStatus/>
</cp:coreProperties>
</file>